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<sst xmlns="http://schemas.openxmlformats.org/spreadsheetml/2006/main" count="2354" uniqueCount="654">
  <si>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</si>
  <si>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</si>
  <si>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</si>
  <si>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</si>
  <si>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</si>
  <si>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</si>
  <si>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</si>
  <si>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</si>
  <si>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</si>
  <si>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</si>
  <si>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</si>
  <si>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</si>
  <si>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</si>
  <si>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</si>
  <si>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</si>
  <si>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</si>
  <si>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</si>
  <si>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</si>
  <si>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</si>
  <si>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</si>
  <si>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</si>
  <si>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</si>
  <si>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</si>
  <si>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</si>
  <si>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</si>
  <si>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</si>
  <si>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</si>
  <si>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</si>
  <si>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</si>
  <si>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</si>
  <si>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</si>
  <si>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</si>
  <si>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</si>
  <si>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</si>
  <si>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</si>
  <si>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</si>
  <si>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</si>
  <si>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</si>
  <si>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</si>
  <si>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</si>
  <si>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</si>
  <si>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</si>
  <si>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</si>
  <si>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</si>
  <si>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</si>
  <si>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</si>
  <si>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</si>
  <si>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</si>
  <si>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</si>
  <si>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</si>
  <si>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</si>
  <si>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</si>
  <si>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</si>
  <si>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</si>
  <si>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</si>
  <si>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</si>
  <si>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</si>
  <si>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</si>
  <si>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</si>
  <si>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</si>
  <si>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</si>
  <si>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</si>
  <si>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</si>
  <si>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</si>
  <si>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</si>
  <si>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</si>
  <si>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</si>
  <si>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</si>
  <si>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</si>
  <si>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</si>
  <si>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</si>
  <si>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</si>
  <si>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</si>
  <si>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</si>
  <si>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</si>
  <si>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</si>
  <si>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</si>
  <si>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</si>
  <si>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</si>
  <si>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</si>
  <si>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</si>
  <si>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</si>
  <si>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"ОИКБ ИМ.А.М. НИЧОГИ"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</si>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</sst>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300004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1315</v>
      </c>
      <c r="H19" s="50">
        <v>300</v>
      </c>
      <c r="I19" s="50">
        <v>1015</v>
      </c>
      <c r="J19" s="50">
        <v>800</v>
      </c>
      <c r="K19" s="15">
        <v>2.4</v>
      </c>
      <c r="L19" s="18">
        <f t="shared" si="2"/>
        <v>1920</v>
      </c>
      <c r="M19" s="19">
        <f t="shared" si="3"/>
        <v>3235</v>
      </c>
      <c r="N19" s="56">
        <v>0</v>
      </c>
      <c r="O19" s="51">
        <v>0</v>
      </c>
      <c r="P19" s="3">
        <f t="shared" si="4"/>
        <v>0</v>
      </c>
      <c r="Q19" s="12">
        <f t="shared" si="5"/>
        <v>2495</v>
      </c>
      <c r="R19" s="50">
        <v>490</v>
      </c>
      <c r="S19" s="50">
        <v>2005</v>
      </c>
      <c r="T19" s="50">
        <v>0</v>
      </c>
      <c r="U19" s="15">
        <v>2.4</v>
      </c>
      <c r="V19" s="18">
        <f t="shared" si="6"/>
        <v>0</v>
      </c>
      <c r="W19" s="59">
        <f t="shared" si="7"/>
        <v>2495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3810</v>
      </c>
      <c r="AB19" s="18">
        <f t="shared" si="12"/>
        <v>790</v>
      </c>
      <c r="AC19" s="18">
        <f t="shared" si="13"/>
        <v>3020</v>
      </c>
      <c r="AD19" s="18">
        <f t="shared" si="14"/>
        <v>800</v>
      </c>
      <c r="AE19" s="18">
        <f t="shared" si="15"/>
        <v>1920</v>
      </c>
      <c r="AF19" s="18">
        <f t="shared" si="16"/>
        <v>5730</v>
      </c>
      <c r="AG19" s="80">
        <v>3439</v>
      </c>
      <c r="AH19" s="81">
        <f t="shared" si="17"/>
        <v>2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1500</v>
      </c>
      <c r="H57" s="148">
        <v>0</v>
      </c>
      <c r="I57" s="148">
        <v>1500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2320</v>
      </c>
      <c r="H58" s="148">
        <v>0</v>
      </c>
      <c r="I58" s="148">
        <v>2320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2320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5000</v>
      </c>
      <c r="R58" s="149">
        <v>0</v>
      </c>
      <c r="S58" s="149">
        <v>5000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7320</v>
      </c>
      <c r="AB58" s="145">
        <f t="shared" si="30"/>
        <v>0</v>
      </c>
      <c r="AC58" s="145">
        <f t="shared" si="31"/>
        <v>7320</v>
      </c>
      <c r="AD58" s="145">
        <f t="shared" si="32"/>
        <v>0</v>
      </c>
      <c r="AE58" s="145">
        <f t="shared" si="33"/>
        <v>0</v>
      </c>
      <c r="AF58" s="145">
        <f t="shared" si="34"/>
        <v>7320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5135</v>
      </c>
      <c r="H68" s="65">
        <f t="shared" si="36"/>
        <v>300</v>
      </c>
      <c r="I68" s="65">
        <f t="shared" si="36"/>
        <v>4835</v>
      </c>
      <c r="J68" s="65">
        <f t="shared" si="36"/>
        <v>800</v>
      </c>
      <c r="K68" s="23">
        <f>ROUND(L68/J68,0)</f>
        <v>2</v>
      </c>
      <c r="L68" s="65">
        <f t="shared" ref="L68:Q68" si="37">SUM(L10:L67)</f>
        <v>1920</v>
      </c>
      <c r="M68" s="65">
        <f t="shared" si="37"/>
        <v>7055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7995</v>
      </c>
      <c r="R68" s="65">
        <f t="shared" ref="R68" si="38">SUM(R10:R67)</f>
        <v>490</v>
      </c>
      <c r="S68" s="65">
        <f t="shared" ref="S68:AH68" si="39">SUM(S10:S67)</f>
        <v>7505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7995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13130</v>
      </c>
      <c r="AB68" s="65">
        <f t="shared" si="39"/>
        <v>790</v>
      </c>
      <c r="AC68" s="65">
        <f t="shared" si="39"/>
        <v>12340</v>
      </c>
      <c r="AD68" s="65">
        <f t="shared" si="39"/>
        <v>800</v>
      </c>
      <c r="AE68" s="65">
        <f t="shared" si="39"/>
        <v>1920</v>
      </c>
      <c r="AF68" s="65">
        <f t="shared" si="39"/>
        <v>15050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300004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1310</v>
      </c>
      <c r="H19" s="149">
        <v>300</v>
      </c>
      <c r="I19" s="149">
        <v>1010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1310</v>
      </c>
      <c r="N19" s="160">
        <v>0</v>
      </c>
      <c r="O19" s="159">
        <v>0</v>
      </c>
      <c r="P19" s="140">
        <f t="shared" si="4"/>
        <v>0</v>
      </c>
      <c r="Q19" s="142">
        <f t="shared" si="5"/>
        <v>2490</v>
      </c>
      <c r="R19" s="149">
        <v>490</v>
      </c>
      <c r="S19" s="149">
        <v>2000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2490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3800</v>
      </c>
      <c r="AB19" s="145">
        <f t="shared" si="12"/>
        <v>790</v>
      </c>
      <c r="AC19" s="145">
        <f t="shared" si="13"/>
        <v>3010</v>
      </c>
      <c r="AD19" s="145">
        <f t="shared" si="14"/>
        <v>0</v>
      </c>
      <c r="AE19" s="145">
        <f t="shared" si="15"/>
        <v>0</v>
      </c>
      <c r="AF19" s="145">
        <f t="shared" si="16"/>
        <v>3800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1500</v>
      </c>
      <c r="H57" s="148">
        <v>0</v>
      </c>
      <c r="I57" s="148">
        <v>1500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2320</v>
      </c>
      <c r="H58" s="148">
        <v>0</v>
      </c>
      <c r="I58" s="148">
        <v>2320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2320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5000</v>
      </c>
      <c r="R58" s="149">
        <v>0</v>
      </c>
      <c r="S58" s="149">
        <v>5000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7320</v>
      </c>
      <c r="AB58" s="145">
        <f t="shared" si="30"/>
        <v>0</v>
      </c>
      <c r="AC58" s="145">
        <f t="shared" si="31"/>
        <v>7320</v>
      </c>
      <c r="AD58" s="145">
        <f t="shared" si="32"/>
        <v>0</v>
      </c>
      <c r="AE58" s="145">
        <f t="shared" si="33"/>
        <v>0</v>
      </c>
      <c r="AF58" s="145">
        <f t="shared" si="34"/>
        <v>7320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5130</v>
      </c>
      <c r="H68" s="65">
        <f t="shared" si="36"/>
        <v>300</v>
      </c>
      <c r="I68" s="65">
        <f t="shared" si="36"/>
        <v>4830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5130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7990</v>
      </c>
      <c r="R68" s="65"/>
      <c r="S68" s="65">
        <f t="shared" ref="S68:AH68" si="38">SUM(S10:S67)</f>
        <v>7500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7990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13120</v>
      </c>
      <c r="AB68" s="65">
        <f t="shared" si="38"/>
        <v>790</v>
      </c>
      <c r="AC68" s="65">
        <f t="shared" si="38"/>
        <v>12330</v>
      </c>
      <c r="AD68" s="65">
        <f t="shared" si="38"/>
        <v>0</v>
      </c>
      <c r="AE68" s="65">
        <f t="shared" si="38"/>
        <v>0</v>
      </c>
      <c r="AF68" s="65">
        <f t="shared" si="38"/>
        <v>13120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800</v>
      </c>
      <c r="K19" s="143">
        <v>2.4</v>
      </c>
      <c r="L19" s="145">
        <f t="shared" si="2"/>
        <v>1920</v>
      </c>
      <c r="M19" s="146">
        <f t="shared" si="3"/>
        <v>1920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800</v>
      </c>
      <c r="AE19" s="145">
        <f t="shared" si="15"/>
        <v>1920</v>
      </c>
      <c r="AF19" s="145">
        <f t="shared" si="16"/>
        <v>1920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800</v>
      </c>
      <c r="K68" s="23">
        <f>ROUND(L68/J68,0)</f>
        <v>2</v>
      </c>
      <c r="L68" s="65">
        <f t="shared" ref="L68:Q68" si="37">SUM(L10:L67)</f>
        <v>1920</v>
      </c>
      <c r="M68" s="65">
        <f t="shared" si="37"/>
        <v>1920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800</v>
      </c>
      <c r="AE68" s="65">
        <f t="shared" si="38"/>
        <v>1920</v>
      </c>
      <c r="AF68" s="65">
        <f t="shared" si="38"/>
        <v>1920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300004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5</v>
      </c>
      <c r="H19" s="149">
        <v>0</v>
      </c>
      <c r="I19" s="149">
        <v>5</v>
      </c>
      <c r="J19" s="149">
        <v>0</v>
      </c>
      <c r="K19" s="143">
        <v>2.4</v>
      </c>
      <c r="L19" s="145">
        <f t="shared" si="2"/>
        <v>0</v>
      </c>
      <c r="M19" s="146">
        <f t="shared" si="3"/>
        <v>5</v>
      </c>
      <c r="N19" s="160">
        <v>0</v>
      </c>
      <c r="O19" s="159">
        <v>0</v>
      </c>
      <c r="P19" s="140">
        <f t="shared" si="4"/>
        <v>0</v>
      </c>
      <c r="Q19" s="142">
        <f t="shared" si="5"/>
        <v>5</v>
      </c>
      <c r="R19" s="149">
        <v>0</v>
      </c>
      <c r="S19" s="149">
        <v>5</v>
      </c>
      <c r="T19" s="149">
        <v>0</v>
      </c>
      <c r="U19" s="143">
        <v>2.4</v>
      </c>
      <c r="V19" s="145">
        <f t="shared" si="6"/>
        <v>0</v>
      </c>
      <c r="W19" s="151">
        <f t="shared" si="7"/>
        <v>5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</v>
      </c>
      <c r="AB19" s="145">
        <f t="shared" si="12"/>
        <v>0</v>
      </c>
      <c r="AC19" s="145">
        <f t="shared" si="13"/>
        <v>10</v>
      </c>
      <c r="AD19" s="145">
        <f t="shared" si="14"/>
        <v>0</v>
      </c>
      <c r="AE19" s="145">
        <f t="shared" si="15"/>
        <v>0</v>
      </c>
      <c r="AF19" s="145">
        <f t="shared" si="16"/>
        <v>10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</v>
      </c>
      <c r="H68" s="65">
        <f t="shared" si="36"/>
        <v>0</v>
      </c>
      <c r="I68" s="65">
        <f t="shared" si="36"/>
        <v>5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</v>
      </c>
      <c r="R68" s="65"/>
      <c r="S68" s="65">
        <f t="shared" ref="S68:AH68" si="38">SUM(S10:S67)</f>
        <v>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</v>
      </c>
      <c r="AB68" s="65">
        <f t="shared" si="38"/>
        <v>0</v>
      </c>
      <c r="AC68" s="65">
        <f t="shared" si="38"/>
        <v>10</v>
      </c>
      <c r="AD68" s="65">
        <f t="shared" si="38"/>
        <v>0</v>
      </c>
      <c r="AE68" s="65">
        <f t="shared" si="38"/>
        <v>0</v>
      </c>
      <c r="AF68" s="65">
        <f t="shared" si="38"/>
        <v>10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6" t="s">
        <v>47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8" t="s">
        <v>82</v>
      </c>
      <c r="D3" s="228"/>
      <c r="E3" s="228"/>
      <c r="F3" s="228"/>
      <c r="G3" s="228"/>
      <c r="H3" s="228"/>
      <c r="J3" s="98">
        <v>300004</v>
      </c>
    </row>
    <row r="4" spans="1:10" ht="18.75">
      <c r="A4" s="96" t="s">
        <v>40</v>
      </c>
      <c r="B4" s="93"/>
      <c r="C4" s="227" t="s">
        <v>13</v>
      </c>
      <c r="D4" s="227"/>
      <c r="E4" s="227"/>
      <c r="F4" s="227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0" t="s">
        <v>36</v>
      </c>
      <c r="B7" s="231" t="s">
        <v>0</v>
      </c>
      <c r="C7" s="234" t="s">
        <v>1</v>
      </c>
      <c r="D7" s="234"/>
      <c r="E7" s="234"/>
      <c r="F7" s="234" t="s">
        <v>2</v>
      </c>
      <c r="G7" s="234"/>
      <c r="H7" s="234"/>
      <c r="I7" s="235" t="s">
        <v>3</v>
      </c>
      <c r="J7" s="235"/>
    </row>
    <row r="8" spans="1:10" ht="27" customHeight="1">
      <c r="A8" s="230"/>
      <c r="B8" s="232"/>
      <c r="C8" s="229" t="s">
        <v>65</v>
      </c>
      <c r="D8" s="229"/>
      <c r="E8" s="229"/>
      <c r="F8" s="229" t="s">
        <v>65</v>
      </c>
      <c r="G8" s="229"/>
      <c r="H8" s="229"/>
      <c r="I8" s="229" t="s">
        <v>65</v>
      </c>
      <c r="J8" s="229"/>
    </row>
    <row r="9" spans="1:10" ht="15" customHeight="1">
      <c r="A9" s="230"/>
      <c r="B9" s="232"/>
      <c r="C9" s="224" t="s">
        <v>66</v>
      </c>
      <c r="D9" s="225" t="s">
        <v>7</v>
      </c>
      <c r="E9" s="224" t="s">
        <v>8</v>
      </c>
      <c r="F9" s="224" t="s">
        <v>66</v>
      </c>
      <c r="G9" s="225" t="s">
        <v>7</v>
      </c>
      <c r="H9" s="224" t="s">
        <v>8</v>
      </c>
      <c r="I9" s="224" t="s">
        <v>67</v>
      </c>
      <c r="J9" s="224" t="s">
        <v>8</v>
      </c>
    </row>
    <row r="10" spans="1:10" ht="86.25" customHeight="1">
      <c r="A10" s="230"/>
      <c r="B10" s="233"/>
      <c r="C10" s="224"/>
      <c r="D10" s="225"/>
      <c r="E10" s="224"/>
      <c r="F10" s="224"/>
      <c r="G10" s="225"/>
      <c r="H10" s="224"/>
      <c r="I10" s="224"/>
      <c r="J10" s="22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8.25" customHeight="1">
      <c r="D1" s="105"/>
      <c r="E1" s="238" t="s">
        <v>653</v>
      </c>
      <c r="F1" s="238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7.75" customHeight="1">
      <c r="A4" s="97" t="s">
        <v>83</v>
      </c>
      <c r="B4" s="158" t="s">
        <v>652</v>
      </c>
      <c r="C4" s="237" t="s">
        <v>82</v>
      </c>
      <c r="D4" s="237"/>
      <c r="E4" s="98">
        <v>300004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2900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SUM(E8:E243)</f>
        <v>2900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2900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2900</v>
      </c>
    </row>
  </sheetData>
  <autoFilter ref="A7:J244">
    <filterColumn colId="1">
      <filters>
        <filter val="Всего"/>
        <filter val="Исследование на коронавирус"/>
      </filters>
    </filterColumn>
    <filterColumn colId="4">
      <filters>
        <filter val="290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2025-10-02T07:19:08Z</dcterms:modified>
</cp:coreProperties>
</file>